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0. Personal Compu JEK\1. Taurus\15. FFCC\61. Para AFE Info Cateos _14 dic\100. Sondeos SPT y ROT\Año 2016\Block 4\0 Sounding Prints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52511"/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F19" i="1"/>
  <c r="F18" i="1"/>
  <c r="F17" i="1"/>
  <c r="F16" i="1"/>
  <c r="F15" i="1"/>
  <c r="J8" i="1" l="1"/>
  <c r="K10" i="1" s="1"/>
  <c r="L16" i="1" s="1"/>
  <c r="K11" i="1" l="1"/>
  <c r="L15" i="1"/>
  <c r="K12" i="1"/>
  <c r="K13" i="1"/>
  <c r="K14" i="1"/>
</calcChain>
</file>

<file path=xl/sharedStrings.xml><?xml version="1.0" encoding="utf-8"?>
<sst xmlns="http://schemas.openxmlformats.org/spreadsheetml/2006/main" count="64" uniqueCount="51">
  <si>
    <t>Job number</t>
  </si>
  <si>
    <t>Client</t>
  </si>
  <si>
    <t>Coordinate system</t>
  </si>
  <si>
    <t>X</t>
  </si>
  <si>
    <t>Y</t>
  </si>
  <si>
    <t>Z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</si>
  <si>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</si>
  <si>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</si>
  <si>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</si>
  <si>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</si>
  <si>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</si>
  <si>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</si>
  <si>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</si>
  <si>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</si>
  <si>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</si>
  <si>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</si>
  <si>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</si>
  <si>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</si>
  <si>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</si>
  <si>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</si>
  <si>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</si>
  <si>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</si>
  <si>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</si>
  <si>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</si>
  <si>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</si>
  <si>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</si>
  <si>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</si>
  <si>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</si>
  <si>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</si>
  <si>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</si>
  <si>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JOB: Phase_Area</t>
  </si>
  <si>
    <t>1. Montevideo - 25 de Agosto</t>
  </si>
  <si>
    <t>Phase 1_1</t>
  </si>
  <si>
    <t>2. 25 de Agosto - Florida</t>
  </si>
  <si>
    <t>Phase 1_2</t>
  </si>
  <si>
    <t>3. Florida  - Durazno</t>
  </si>
  <si>
    <t>Phase 1_3</t>
  </si>
  <si>
    <t>4. Durazno - Paso de los Toros</t>
  </si>
  <si>
    <t>Phase 1_4</t>
  </si>
  <si>
    <t xml:space="preserve">Investigation area, Trackline: </t>
  </si>
  <si>
    <t>Please, fill in these cells and the Z-value before checking the diagram</t>
  </si>
  <si>
    <t>ARVO = VALUE</t>
  </si>
  <si>
    <t>Comma is a desimaldot</t>
  </si>
  <si>
    <t>1_4</t>
  </si>
  <si>
    <t>Durazno - Paso de losa Toros</t>
  </si>
  <si>
    <t>GPS</t>
  </si>
  <si>
    <t>INSUELOS</t>
  </si>
  <si>
    <t>manual</t>
  </si>
  <si>
    <t>-</t>
  </si>
  <si>
    <t>215+185 -10</t>
  </si>
  <si>
    <t>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</si>
</sst>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0.00"/>
  </numFmts>
  <fonts count="11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1" fillId="0" borderId="3" xfId="0" applyFont="1" applyBorder="1"/>
    <xf numFmtId="0" fontId="3" fillId="0" borderId="0" xfId="0" applyFont="1" applyBorder="1"/>
    <xf numFmtId="0" fontId="2" fillId="0" borderId="9" xfId="0" applyFont="1" applyBorder="1"/>
    <xf numFmtId="0" fontId="2" fillId="0" borderId="0" xfId="0" applyFont="1" applyBorder="1"/>
    <xf numFmtId="0" fontId="3" fillId="0" borderId="9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3" xfId="0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/>
    <xf numFmtId="164" fontId="1" fillId="0" borderId="6" xfId="0" applyNumberFormat="1" applyFont="1" applyBorder="1"/>
    <xf numFmtId="0" fontId="1" fillId="0" borderId="1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164" fontId="1" fillId="2" borderId="4" xfId="0" applyNumberFormat="1" applyFont="1" applyFill="1" applyBorder="1"/>
    <xf numFmtId="164" fontId="1" fillId="2" borderId="6" xfId="0" applyNumberFormat="1" applyFont="1" applyFill="1" applyBorder="1"/>
    <xf numFmtId="164" fontId="1" fillId="2" borderId="11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2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10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6" fillId="0" borderId="12" xfId="0" applyFont="1" applyBorder="1" applyAlignment="1">
      <alignment horizontal="center"/>
    </xf>
    <xf numFmtId="0" fontId="8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9" fillId="0" borderId="1" xfId="0" applyFont="1" applyBorder="1"/>
    <xf numFmtId="0" fontId="9" fillId="0" borderId="2" xfId="0" applyFont="1" applyBorder="1"/>
    <xf numFmtId="0" fontId="8" fillId="0" borderId="3" xfId="0" applyFont="1" applyBorder="1"/>
    <xf numFmtId="0" fontId="8" fillId="0" borderId="9" xfId="0" applyFont="1" applyBorder="1" applyAlignment="1">
      <alignment horizontal="center"/>
    </xf>
    <xf numFmtId="0" fontId="8" fillId="0" borderId="4" xfId="0" applyFont="1" applyBorder="1"/>
    <xf numFmtId="0" fontId="8" fillId="0" borderId="12" xfId="0" applyFont="1" applyBorder="1" applyAlignment="1">
      <alignment horizontal="center"/>
    </xf>
    <xf numFmtId="0" fontId="1" fillId="0" borderId="13" xfId="0" applyFont="1" applyBorder="1"/>
    <xf numFmtId="0" fontId="8" fillId="0" borderId="12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 applyAlignment="1">
      <alignment wrapText="1"/>
    </xf>
    <xf numFmtId="0" fontId="1" fillId="0" borderId="19" xfId="0" applyFont="1" applyBorder="1" applyAlignment="1">
      <alignment horizontal="right"/>
    </xf>
    <xf numFmtId="0" fontId="4" fillId="0" borderId="19" xfId="0" applyFont="1" applyBorder="1" applyAlignment="1">
      <alignment horizontal="right"/>
    </xf>
    <xf numFmtId="0" fontId="1" fillId="0" borderId="20" xfId="0" applyFont="1" applyBorder="1"/>
    <xf numFmtId="0" fontId="1" fillId="0" borderId="21" xfId="0" applyFont="1" applyBorder="1"/>
    <xf numFmtId="164" fontId="1" fillId="0" borderId="17" xfId="0" applyNumberFormat="1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10" fillId="0" borderId="10" xfId="0" applyFont="1" applyBorder="1" applyAlignment="1">
      <alignment horizontal="center"/>
    </xf>
    <xf numFmtId="0" fontId="10" fillId="0" borderId="10" xfId="0" quotePrefix="1" applyFont="1" applyBorder="1" applyAlignment="1">
      <alignment horizontal="center"/>
    </xf>
    <xf numFmtId="0" fontId="4" fillId="2" borderId="4" xfId="0" applyFont="1" applyFill="1" applyBorder="1" applyAlignment="1">
      <alignment horizontal="right"/>
    </xf>
    <xf numFmtId="0" fontId="5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</c:f>
              <c:numCache>
                <c:formatCode>General</c:formatCode>
                <c:ptCount val="1"/>
                <c:pt idx="0">
                  <c:v>51</c:v>
                </c:pt>
              </c:numCache>
            </c:numRef>
          </c:xVal>
          <c:yVal>
            <c:numRef>
              <c:f>Taul1!$K$10</c:f>
              <c:numCache>
                <c:formatCode>\+0.00</c:formatCode>
                <c:ptCount val="1"/>
                <c:pt idx="0">
                  <c:v>93.5</c:v>
                </c:pt>
              </c:numCache>
            </c:numRef>
          </c:yVal>
          <c:smooth val="0"/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Taul1!$J$15:$J$16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Taul1!$L$15:$L$16</c:f>
              <c:numCache>
                <c:formatCode>\+0.00</c:formatCode>
                <c:ptCount val="2"/>
                <c:pt idx="0">
                  <c:v>94</c:v>
                </c:pt>
                <c:pt idx="1">
                  <c:v>93.5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2310752"/>
        <c:axId val="482309184"/>
      </c:scatterChart>
      <c:valAx>
        <c:axId val="48231075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82309184"/>
        <c:crosses val="autoZero"/>
        <c:crossBetween val="midCat"/>
      </c:valAx>
      <c:valAx>
        <c:axId val="482309184"/>
        <c:scaling>
          <c:orientation val="minMax"/>
          <c:min val="88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\+0.00" sourceLinked="1"/>
        <c:majorTickMark val="out"/>
        <c:minorTickMark val="none"/>
        <c:tickLblPos val="nextTo"/>
        <c:crossAx val="48231075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34" t="s">
        <v>1</v>
      </c>
      <c r="C2" s="13" t="s">
        <v>0</v>
      </c>
      <c r="D2" s="66" t="s">
        <v>22</v>
      </c>
      <c r="E2" s="67"/>
      <c r="F2" s="66" t="s">
        <v>6</v>
      </c>
      <c r="G2" s="67"/>
    </row>
    <row r="3" spans="2:15" ht="15.75" x14ac:dyDescent="0.25">
      <c r="B3" s="56"/>
      <c r="C3" s="56" t="s">
        <v>43</v>
      </c>
      <c r="D3" s="63" t="s">
        <v>44</v>
      </c>
      <c r="E3" s="65"/>
      <c r="F3" s="63">
        <v>413</v>
      </c>
      <c r="G3" s="65"/>
      <c r="K3" s="1" t="s">
        <v>42</v>
      </c>
      <c r="N3" s="35" t="s">
        <v>39</v>
      </c>
      <c r="O3" s="36" t="s">
        <v>30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60" t="s">
        <v>10</v>
      </c>
      <c r="G4" s="62"/>
      <c r="K4" s="23" t="s">
        <v>23</v>
      </c>
      <c r="L4" s="24" t="s">
        <v>25</v>
      </c>
      <c r="N4" s="37" t="s">
        <v>31</v>
      </c>
      <c r="O4" s="38" t="s">
        <v>32</v>
      </c>
    </row>
    <row r="5" spans="2:15" ht="16.5" thickBot="1" x14ac:dyDescent="0.3">
      <c r="B5" s="56" t="s">
        <v>45</v>
      </c>
      <c r="C5" s="56">
        <v>21546768</v>
      </c>
      <c r="D5" s="56">
        <v>6314025</v>
      </c>
      <c r="E5" s="56">
        <v>94</v>
      </c>
      <c r="F5" s="63" t="s">
        <v>49</v>
      </c>
      <c r="G5" s="65"/>
      <c r="K5" s="22" t="s">
        <v>24</v>
      </c>
      <c r="N5" s="39" t="s">
        <v>33</v>
      </c>
      <c r="O5" s="38" t="s">
        <v>34</v>
      </c>
    </row>
    <row r="6" spans="2:15" x14ac:dyDescent="0.25">
      <c r="B6" s="29" t="s">
        <v>7</v>
      </c>
      <c r="C6" s="29" t="s">
        <v>8</v>
      </c>
      <c r="D6" s="29" t="s">
        <v>13</v>
      </c>
      <c r="E6" s="60" t="s">
        <v>9</v>
      </c>
      <c r="F6" s="61"/>
      <c r="G6" s="62"/>
      <c r="I6" s="43"/>
      <c r="J6" s="44"/>
      <c r="K6" s="44"/>
      <c r="L6" s="44"/>
      <c r="M6" s="45"/>
      <c r="N6" s="31" t="s">
        <v>35</v>
      </c>
      <c r="O6" s="38" t="s">
        <v>36</v>
      </c>
    </row>
    <row r="7" spans="2:15" ht="15.75" x14ac:dyDescent="0.25">
      <c r="B7" s="56" t="s">
        <v>45</v>
      </c>
      <c r="C7" s="57" t="s">
        <v>48</v>
      </c>
      <c r="D7" s="56">
        <v>9102016</v>
      </c>
      <c r="E7" s="63" t="s">
        <v>46</v>
      </c>
      <c r="F7" s="64"/>
      <c r="G7" s="65"/>
      <c r="I7" s="41"/>
      <c r="J7" s="8"/>
      <c r="K7" s="8"/>
      <c r="L7" s="8"/>
      <c r="M7" s="46"/>
      <c r="N7" s="42" t="s">
        <v>37</v>
      </c>
      <c r="O7" s="40" t="s">
        <v>38</v>
      </c>
    </row>
    <row r="8" spans="2:15" x14ac:dyDescent="0.25">
      <c r="B8" s="32" t="s">
        <v>14</v>
      </c>
      <c r="C8" s="33"/>
      <c r="D8" s="60" t="s">
        <v>11</v>
      </c>
      <c r="E8" s="61"/>
      <c r="F8" s="61"/>
      <c r="G8" s="62"/>
      <c r="I8" s="47" t="s">
        <v>18</v>
      </c>
      <c r="J8" s="25">
        <f>+E5</f>
        <v>94</v>
      </c>
      <c r="K8" s="8"/>
      <c r="L8" s="8"/>
      <c r="M8" s="46"/>
    </row>
    <row r="9" spans="2:15" ht="15.75" x14ac:dyDescent="0.25">
      <c r="B9" s="27" t="s">
        <v>12</v>
      </c>
      <c r="C9" s="30"/>
      <c r="D9" s="63" t="s">
        <v>47</v>
      </c>
      <c r="E9" s="64"/>
      <c r="F9" s="64"/>
      <c r="G9" s="65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0.5</v>
      </c>
      <c r="J10" s="18">
        <v>51</v>
      </c>
      <c r="K10" s="19">
        <f>+$J$8-I10</f>
        <v>93.5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 t="s">
        <v>23</v>
      </c>
      <c r="J11" s="18" t="s">
        <v>23</v>
      </c>
      <c r="K11" s="19" t="e">
        <f t="shared" ref="K11:K14" si="0">+$J$8-I11</f>
        <v>#VALUE!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 t="s">
        <v>23</v>
      </c>
      <c r="J12" s="18" t="s">
        <v>23</v>
      </c>
      <c r="K12" s="19" t="e">
        <f t="shared" si="0"/>
        <v>#VALUE!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 t="s">
        <v>23</v>
      </c>
      <c r="J13" s="18" t="s">
        <v>23</v>
      </c>
      <c r="K13" s="19" t="e">
        <f t="shared" si="0"/>
        <v>#VALUE!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 t="s">
        <v>23</v>
      </c>
      <c r="J14" s="18" t="s">
        <v>23</v>
      </c>
      <c r="K14" s="19" t="e">
        <f t="shared" si="0"/>
        <v>#VALUE!</v>
      </c>
      <c r="L14" s="8"/>
      <c r="M14" s="46"/>
    </row>
    <row r="15" spans="2:15" x14ac:dyDescent="0.25">
      <c r="B15" s="7"/>
      <c r="C15" s="8"/>
      <c r="D15" s="8"/>
      <c r="E15" s="58">
        <f>+I10</f>
        <v>0.5</v>
      </c>
      <c r="F15" s="58">
        <f>+J10</f>
        <v>51</v>
      </c>
      <c r="G15" s="59" t="s">
        <v>50</v>
      </c>
      <c r="I15" s="41"/>
      <c r="J15" s="14">
        <v>0</v>
      </c>
      <c r="K15" s="15"/>
      <c r="L15" s="20">
        <f>+J8</f>
        <v>94</v>
      </c>
      <c r="M15" s="50" t="s">
        <v>20</v>
      </c>
    </row>
    <row r="16" spans="2:15" x14ac:dyDescent="0.25">
      <c r="B16" s="7"/>
      <c r="C16" s="8"/>
      <c r="D16" s="8"/>
      <c r="E16" s="58" t="str">
        <f t="shared" ref="E16:F19" si="1">+I11</f>
        <v>x</v>
      </c>
      <c r="F16" s="58" t="str">
        <f t="shared" si="1"/>
        <v>x</v>
      </c>
      <c r="G16" s="59" t="s">
        <v>23</v>
      </c>
      <c r="I16" s="41"/>
      <c r="J16" s="10">
        <v>0</v>
      </c>
      <c r="K16" s="11"/>
      <c r="L16" s="21">
        <f>+K10</f>
        <v>93.5</v>
      </c>
      <c r="M16" s="51" t="s">
        <v>21</v>
      </c>
    </row>
    <row r="17" spans="2:13" x14ac:dyDescent="0.25">
      <c r="B17" s="7"/>
      <c r="C17" s="8"/>
      <c r="D17" s="8"/>
      <c r="E17" s="58" t="str">
        <f t="shared" si="1"/>
        <v>x</v>
      </c>
      <c r="F17" s="58" t="str">
        <f t="shared" si="1"/>
        <v>x</v>
      </c>
      <c r="G17" s="59" t="s">
        <v>23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8" t="str">
        <f t="shared" si="1"/>
        <v>x</v>
      </c>
      <c r="F18" s="58" t="str">
        <f t="shared" si="1"/>
        <v>x</v>
      </c>
      <c r="G18" s="59" t="s">
        <v>23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8" t="str">
        <f t="shared" si="1"/>
        <v>x</v>
      </c>
      <c r="F19" s="58" t="str">
        <f t="shared" si="1"/>
        <v>x</v>
      </c>
      <c r="G19" s="59" t="s">
        <v>23</v>
      </c>
      <c r="I19" s="41" t="s">
        <v>40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41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x14ac:dyDescent="0.25">
      <c r="B25" s="7"/>
      <c r="C25" s="8"/>
      <c r="D25" s="8"/>
      <c r="E25" s="8"/>
      <c r="F25" s="8"/>
      <c r="G25" s="9"/>
    </row>
    <row r="26" spans="2:13" x14ac:dyDescent="0.25">
      <c r="B26" s="7"/>
      <c r="C26" s="8"/>
      <c r="D26" s="8"/>
      <c r="E26" s="8"/>
      <c r="F26" s="8"/>
      <c r="G26" s="9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28</v>
      </c>
    </row>
    <row r="31" spans="2:13" x14ac:dyDescent="0.25">
      <c r="B31" s="1" t="s">
        <v>29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Usuario de Windows</cp:lastModifiedBy>
  <cp:lastPrinted>2016-09-27T08:14:19Z</cp:lastPrinted>
  <dcterms:created xsi:type="dcterms:W3CDTF">2016-09-19T11:10:50Z</dcterms:created>
  <dcterms:modified xsi:type="dcterms:W3CDTF">2017-12-14T15:19:58Z</dcterms:modified>
</cp:coreProperties>
</file>